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<sst xmlns="http://schemas.openxmlformats.org/spreadsheetml/2006/main" count="32" uniqueCount="25">
  <si>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</si>
  <si>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</si>
  <si>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</si>
  <si>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</si>
  <si>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</si>
  <si>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</si>
  <si>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</si>
  <si>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</si>
  <si>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FCX6</t>
  </si>
  <si>
    <t>FTN12</t>
  </si>
  <si>
    <t>CFN20</t>
  </si>
  <si>
    <t>FTX70</t>
  </si>
  <si>
    <t>FCN25</t>
  </si>
  <si>
    <t>mã hàng</t>
  </si>
  <si>
    <t>giá nhập</t>
  </si>
  <si>
    <t>giá xuất</t>
  </si>
  <si>
    <t>phí bốc lỡ</t>
  </si>
  <si>
    <t>CF</t>
  </si>
  <si>
    <t>FC</t>
  </si>
  <si>
    <t>FT</t>
  </si>
  <si>
    <t>thép tấm</t>
  </si>
  <si>
    <t>sắt cuộn</t>
  </si>
  <si>
    <t>sắt thanh</t>
  </si>
  <si>
    <t>bảng thống kê</t>
  </si>
  <si>
    <t>HÓA ĐƠN THANH TOÁN VẬT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</si>
</sst>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0" xfId="0" applyFont="1"/>
    <xf numFmtId="0" fontId="1" fillId="2" borderId="4" xfId="0" applyFont="1" applyFill="1" applyBorder="1"/>
    <xf numFmtId="0" fontId="1" fillId="4" borderId="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0" borderId="1" xfId="0" applyFont="1" applyBorder="1"/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/>
    <xf numFmtId="0" fontId="2" fillId="5" borderId="1" xfId="0" applyFont="1" applyFill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M15" sqref="M15"/>
    </sheetView>
  </sheetViews>
  <sheetFormatPr defaultRowHeight="15" x14ac:dyDescent="0.25"/>
  <cols>
    <col min="1" max="1" width="14.140625" bestFit="1" customWidth="1"/>
    <col min="2" max="2" width="10.140625" bestFit="1" customWidth="1"/>
    <col min="3" max="3" width="10.28515625" bestFit="1" customWidth="1"/>
    <col min="4" max="4" width="9" bestFit="1" customWidth="1"/>
    <col min="5" max="5" width="11.7109375" bestFit="1" customWidth="1"/>
    <col min="6" max="6" width="12.42578125" bestFit="1" customWidth="1"/>
    <col min="10" max="10" width="9.85546875" bestFit="1" customWidth="1"/>
    <col min="11" max="11" width="10.7109375" bestFit="1" customWidth="1"/>
    <col min="12" max="12" width="9.7109375" bestFit="1" customWidth="1"/>
    <col min="13" max="13" width="9.140625" bestFit="1" customWidth="1"/>
    <col min="14" max="14" width="11.28515625" bestFit="1" customWidth="1"/>
    <col min="17" max="17" width="10.7109375" bestFit="1" customWidth="1"/>
    <col min="18" max="18" width="11.5703125" bestFit="1" customWidth="1"/>
  </cols>
  <sheetData>
    <row r="1" spans="1:19" ht="18" thickBot="1" x14ac:dyDescent="0.35">
      <c r="A1" s="1" t="s">
        <v>24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7.25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4"/>
      <c r="H2" s="4"/>
      <c r="I2" s="4"/>
      <c r="J2" s="6" t="s">
        <v>13</v>
      </c>
      <c r="K2" s="6" t="s">
        <v>1</v>
      </c>
      <c r="L2" s="7" t="s">
        <v>3</v>
      </c>
      <c r="M2" s="8"/>
      <c r="N2" s="6" t="s">
        <v>16</v>
      </c>
      <c r="O2" s="4"/>
      <c r="P2" s="4"/>
      <c r="Q2" s="9" t="s">
        <v>23</v>
      </c>
      <c r="R2" s="10"/>
      <c r="S2" s="4"/>
    </row>
    <row r="3" spans="1:19" ht="17.25" x14ac:dyDescent="0.3">
      <c r="A3" s="11" t="s">
        <v>6</v>
      </c>
      <c r="B3" s="11" t="str">
        <f>VLOOKUP(LEFT(A3,2),$J$4:$N$6,2,0)</f>
        <v>thép tấm</v>
      </c>
      <c r="C3" s="11">
        <f>VALUE( MID(A3,4,4))</f>
        <v>1200</v>
      </c>
      <c r="D3" s="11">
        <f>VLOOKUP(LEFT(A3,2),$J$4:$N$6,3,0)</f>
        <v>350</v>
      </c>
      <c r="E3" s="11"/>
      <c r="F3" s="11" t="str">
        <f>IF(OR(B3="sắt cuộn",C3&gt;20,),"X"," ")</f>
        <v>X</v>
      </c>
      <c r="G3" s="4"/>
      <c r="H3" s="4"/>
      <c r="I3" s="4"/>
      <c r="J3" s="12"/>
      <c r="K3" s="12"/>
      <c r="L3" s="13" t="s">
        <v>14</v>
      </c>
      <c r="M3" s="13" t="s">
        <v>15</v>
      </c>
      <c r="N3" s="12"/>
      <c r="O3" s="4"/>
      <c r="P3" s="4"/>
      <c r="Q3" s="14" t="s">
        <v>1</v>
      </c>
      <c r="R3" s="14" t="s">
        <v>4</v>
      </c>
      <c r="S3" s="4"/>
    </row>
    <row r="4" spans="1:19" ht="17.25" x14ac:dyDescent="0.3">
      <c r="A4" s="11" t="s">
        <v>7</v>
      </c>
      <c r="B4" s="11" t="str">
        <f t="shared" ref="B4:B9" si="0">VLOOKUP(LEFT(A4,2),$J$4:$N$6,2,0)</f>
        <v>sắt cuộn</v>
      </c>
      <c r="C4" s="11">
        <f t="shared" ref="C4:C9" si="1">VALUE( MID(A4,4,4))</f>
        <v>50</v>
      </c>
      <c r="D4" s="11">
        <f t="shared" ref="D4:D9" si="2">VLOOKUP(LEFT(A4,2),$J$4:$N$6,3,0)</f>
        <v>250</v>
      </c>
      <c r="E4" s="11"/>
      <c r="F4" s="11" t="str">
        <f t="shared" ref="F4:F9" si="3">IF(OR(B4="sắt cuộn",C4&gt;20,),"X"," ")</f>
        <v>X</v>
      </c>
      <c r="G4" s="4"/>
      <c r="H4" s="4"/>
      <c r="I4" s="4"/>
      <c r="J4" s="11" t="s">
        <v>17</v>
      </c>
      <c r="K4" s="11" t="s">
        <v>20</v>
      </c>
      <c r="L4" s="11">
        <v>350</v>
      </c>
      <c r="M4" s="11">
        <v>380</v>
      </c>
      <c r="N4" s="11">
        <v>10</v>
      </c>
      <c r="O4" s="4"/>
      <c r="P4" s="4"/>
      <c r="Q4" s="11" t="s">
        <v>20</v>
      </c>
      <c r="R4" s="11"/>
      <c r="S4" s="4"/>
    </row>
    <row r="5" spans="1:19" ht="17.25" x14ac:dyDescent="0.3">
      <c r="A5" s="11" t="s">
        <v>12</v>
      </c>
      <c r="B5" s="11" t="str">
        <f t="shared" si="0"/>
        <v>sắt cuộn</v>
      </c>
      <c r="C5" s="11">
        <f t="shared" si="1"/>
        <v>25</v>
      </c>
      <c r="D5" s="11">
        <f t="shared" si="2"/>
        <v>250</v>
      </c>
      <c r="E5" s="11"/>
      <c r="F5" s="11" t="str">
        <f t="shared" si="3"/>
        <v>X</v>
      </c>
      <c r="G5" s="4"/>
      <c r="H5" s="4"/>
      <c r="I5" s="4"/>
      <c r="J5" s="11" t="s">
        <v>18</v>
      </c>
      <c r="K5" s="11" t="s">
        <v>21</v>
      </c>
      <c r="L5" s="11">
        <v>250</v>
      </c>
      <c r="M5" s="11">
        <v>260</v>
      </c>
      <c r="N5" s="11">
        <v>11</v>
      </c>
      <c r="O5" s="4"/>
      <c r="P5" s="4"/>
      <c r="Q5" s="11" t="s">
        <v>21</v>
      </c>
      <c r="R5" s="11"/>
      <c r="S5" s="4"/>
    </row>
    <row r="6" spans="1:19" ht="17.25" x14ac:dyDescent="0.3">
      <c r="A6" s="11" t="s">
        <v>8</v>
      </c>
      <c r="B6" s="11" t="str">
        <f t="shared" si="0"/>
        <v>sắt cuộn</v>
      </c>
      <c r="C6" s="11">
        <f t="shared" si="1"/>
        <v>6</v>
      </c>
      <c r="D6" s="11">
        <f t="shared" si="2"/>
        <v>250</v>
      </c>
      <c r="E6" s="11"/>
      <c r="F6" s="11" t="str">
        <f t="shared" si="3"/>
        <v>X</v>
      </c>
      <c r="G6" s="4"/>
      <c r="H6" s="4"/>
      <c r="I6" s="4"/>
      <c r="J6" s="11" t="s">
        <v>19</v>
      </c>
      <c r="K6" s="11" t="s">
        <v>22</v>
      </c>
      <c r="L6" s="11">
        <v>280</v>
      </c>
      <c r="M6" s="11">
        <v>300</v>
      </c>
      <c r="N6" s="11">
        <v>13</v>
      </c>
      <c r="O6" s="4"/>
      <c r="P6" s="4"/>
      <c r="Q6" s="11" t="s">
        <v>22</v>
      </c>
      <c r="R6" s="11"/>
      <c r="S6" s="4"/>
    </row>
    <row r="7" spans="1:19" ht="17.25" x14ac:dyDescent="0.3">
      <c r="A7" s="11" t="s">
        <v>9</v>
      </c>
      <c r="B7" s="11" t="str">
        <f t="shared" si="0"/>
        <v>sắt thanh</v>
      </c>
      <c r="C7" s="11">
        <f t="shared" si="1"/>
        <v>12</v>
      </c>
      <c r="D7" s="11">
        <f t="shared" si="2"/>
        <v>280</v>
      </c>
      <c r="E7" s="11"/>
      <c r="F7" s="11" t="str">
        <f t="shared" si="3"/>
        <v xml:space="preserve"> 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7.25" x14ac:dyDescent="0.3">
      <c r="A8" s="11" t="s">
        <v>10</v>
      </c>
      <c r="B8" s="11" t="str">
        <f t="shared" si="0"/>
        <v>thép tấm</v>
      </c>
      <c r="C8" s="11">
        <f t="shared" si="1"/>
        <v>20</v>
      </c>
      <c r="D8" s="11">
        <f t="shared" si="2"/>
        <v>350</v>
      </c>
      <c r="E8" s="11"/>
      <c r="F8" s="11" t="str">
        <f t="shared" si="3"/>
        <v xml:space="preserve"> </v>
      </c>
      <c r="G8" s="4"/>
      <c r="H8" s="4"/>
      <c r="I8" s="4"/>
      <c r="J8" s="15"/>
      <c r="K8" s="4"/>
      <c r="L8" s="4"/>
      <c r="M8" s="4"/>
      <c r="N8" s="4"/>
      <c r="O8" s="4"/>
      <c r="P8" s="4"/>
      <c r="Q8" s="4"/>
      <c r="R8" s="4"/>
      <c r="S8" s="4"/>
    </row>
    <row r="9" spans="1:19" ht="17.25" x14ac:dyDescent="0.3">
      <c r="A9" s="11" t="s">
        <v>11</v>
      </c>
      <c r="B9" s="11" t="str">
        <f t="shared" si="0"/>
        <v>sắt thanh</v>
      </c>
      <c r="C9" s="11">
        <f t="shared" si="1"/>
        <v>70</v>
      </c>
      <c r="D9" s="11">
        <f t="shared" si="2"/>
        <v>280</v>
      </c>
      <c r="E9" s="11"/>
      <c r="F9" s="11" t="str">
        <f t="shared" si="3"/>
        <v>X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</sheetData>
  <mergeCells count="6">
    <mergeCell ref="Q2:R2"/>
    <mergeCell ref="A1:F1"/>
    <mergeCell ref="J2:J3"/>
    <mergeCell ref="K2:K3"/>
    <mergeCell ref="N2:N3"/>
    <mergeCell ref="L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2020-01-04T06:51:44Z</dcterms:created>
  <dcterms:modified xsi:type="dcterms:W3CDTF">2020-01-04T07:29:38Z</dcterms:modified>
</cp:coreProperties>
</file>